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40" windowHeight="7155"/>
  </bookViews>
  <sheets>
    <sheet name="31.01" sheetId="1" r:id="rId1"/>
  </sheets>
  <definedNames>
    <definedName name="_xlnm.Print_Area" localSheetId="0">'31.01'!$A$2:$C$30</definedName>
  </definedNames>
  <calcPr calcId="125725"/>
</workbook>
</file>

<file path=xl/calcChain.xml><?xml version="1.0" encoding="utf-8"?>
<calcChain xmlns="http://schemas.openxmlformats.org/spreadsheetml/2006/main">
  <c r="C19" i="1"/>
  <c r="C18"/>
  <c r="C20" s="1"/>
  <c r="C15"/>
  <c r="C14"/>
  <c r="C23" s="1"/>
  <c r="C13"/>
  <c r="C11"/>
  <c r="C10"/>
  <c r="C16" l="1"/>
  <c r="C22" s="1"/>
</calcChain>
</file>

<file path=xl/sharedStrings.xml><?xml version="1.0" encoding="utf-8"?>
<sst xmlns="http://schemas.openxmlformats.org/spreadsheetml/2006/main" count="32" uniqueCount="31">
  <si>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</si>
  <si>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</si>
  <si>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</si>
  <si>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</si>
  <si>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</si>
  <si>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</si>
  <si>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</si>
  <si>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</si>
  <si>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Доходы</t>
  </si>
  <si>
    <t>Возврат целевых средств</t>
  </si>
  <si>
    <t>Дотация, компенсация по ЕНВД, земельному налогу</t>
  </si>
  <si>
    <t>Заемные средства</t>
  </si>
  <si>
    <t>Аня Никитина</t>
  </si>
  <si>
    <t xml:space="preserve">Дотация </t>
  </si>
  <si>
    <t>Итого поступления в бюджет города Ставрополя</t>
  </si>
  <si>
    <t>Расходы</t>
  </si>
  <si>
    <t>МЫ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</si>
  <si>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</si>
  <si>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</si>
  <si>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</si>
  <si>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</si>
  <si>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>Исполняющий обязанности заместителя главы</t>
  </si>
  <si>
    <t xml:space="preserve">администрации города Ставрополя, руководителя </t>
  </si>
  <si>
    <t>комитета финансов и бюджета администрации</t>
  </si>
  <si>
    <t>руководителя комитета финансов и бюджета</t>
  </si>
  <si>
    <t xml:space="preserve">администрации города Ставрополя </t>
  </si>
  <si>
    <t xml:space="preserve"> в части собственных средств </t>
  </si>
  <si>
    <t xml:space="preserve">Доходы </t>
  </si>
  <si>
    <t>за январь - апрель 2019 года</t>
  </si>
  <si>
    <t>Т.Ю. Филькова</t>
  </si>
  <si>
    <t>города Ставрополя  первый заместитель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</si>
</sst>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3" fontId="3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 applyAlignment="1">
      <alignment vertical="top" wrapText="1"/>
    </xf>
    <xf numFmtId="3" fontId="0" fillId="0" borderId="0" xfId="0" applyNumberFormat="1"/>
    <xf numFmtId="0" fontId="2" fillId="0" borderId="1" xfId="0" applyFont="1" applyFill="1" applyBorder="1" applyAlignment="1">
      <alignment vertical="top"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wrapText="1"/>
    </xf>
    <xf numFmtId="3" fontId="3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2"/>
  <sheetViews>
    <sheetView tabSelected="1" workbookViewId="0">
      <selection activeCell="K17" sqref="K17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27" customWidth="1"/>
    <col min="4" max="5" width="9.140625" style="4"/>
    <col min="6" max="6" width="11" style="4" bestFit="1" customWidth="1"/>
    <col min="7" max="16384" width="9.140625" style="4"/>
  </cols>
  <sheetData>
    <row r="1" spans="1:7">
      <c r="C1" s="3"/>
    </row>
    <row r="2" spans="1:7">
      <c r="A2" s="39" t="s">
        <v>0</v>
      </c>
      <c r="B2" s="39"/>
      <c r="C2" s="39"/>
    </row>
    <row r="3" spans="1:7">
      <c r="A3" s="39" t="s">
        <v>26</v>
      </c>
      <c r="B3" s="39"/>
      <c r="C3" s="39"/>
    </row>
    <row r="4" spans="1:7">
      <c r="A4" s="40" t="s">
        <v>28</v>
      </c>
      <c r="B4" s="40"/>
      <c r="C4" s="40"/>
    </row>
    <row r="5" spans="1:7">
      <c r="A5" s="5"/>
      <c r="B5" s="5"/>
      <c r="C5" s="5"/>
    </row>
    <row r="6" spans="1:7">
      <c r="C6" s="3" t="s">
        <v>1</v>
      </c>
    </row>
    <row r="7" spans="1:7" s="9" customFormat="1" ht="30" customHeight="1">
      <c r="A7" s="6" t="s">
        <v>2</v>
      </c>
      <c r="B7" s="7" t="s">
        <v>3</v>
      </c>
      <c r="C7" s="8" t="s">
        <v>4</v>
      </c>
    </row>
    <row r="8" spans="1:7" ht="14.45" customHeight="1">
      <c r="A8" s="10" t="s">
        <v>5</v>
      </c>
      <c r="B8" s="11"/>
      <c r="C8" s="12">
        <v>30150.959999999999</v>
      </c>
    </row>
    <row r="9" spans="1:7">
      <c r="A9" s="13"/>
      <c r="B9" s="14"/>
      <c r="C9" s="15"/>
      <c r="F9"/>
    </row>
    <row r="10" spans="1:7">
      <c r="A10" s="13" t="s">
        <v>6</v>
      </c>
      <c r="B10" s="16">
        <v>1342259</v>
      </c>
      <c r="C10" s="36">
        <f>B10</f>
        <v>1342259</v>
      </c>
      <c r="E10" s="4" t="s">
        <v>27</v>
      </c>
      <c r="F10" s="18"/>
    </row>
    <row r="11" spans="1:7" ht="30">
      <c r="A11" s="13" t="s">
        <v>7</v>
      </c>
      <c r="B11" s="37">
        <v>-445</v>
      </c>
      <c r="C11" s="36">
        <f>B11</f>
        <v>-445</v>
      </c>
      <c r="E11" s="4" t="s">
        <v>8</v>
      </c>
    </row>
    <row r="12" spans="1:7" hidden="1">
      <c r="A12" s="13" t="s">
        <v>9</v>
      </c>
      <c r="B12" s="16">
        <v>0</v>
      </c>
      <c r="C12" s="36">
        <v>-1077</v>
      </c>
    </row>
    <row r="13" spans="1:7" hidden="1">
      <c r="A13" s="19" t="s">
        <v>10</v>
      </c>
      <c r="B13" s="16">
        <v>0</v>
      </c>
      <c r="C13" s="36">
        <f>SUM(B13)</f>
        <v>0</v>
      </c>
    </row>
    <row r="14" spans="1:7">
      <c r="A14" s="13" t="s">
        <v>11</v>
      </c>
      <c r="B14" s="35">
        <v>1333147</v>
      </c>
      <c r="C14" s="36">
        <f>SUM(B14)</f>
        <v>1333147</v>
      </c>
      <c r="D14" s="20"/>
      <c r="E14" s="4" t="s">
        <v>12</v>
      </c>
      <c r="G14" s="20"/>
    </row>
    <row r="15" spans="1:7" ht="15" hidden="1" customHeight="1">
      <c r="A15" s="13" t="s">
        <v>13</v>
      </c>
      <c r="B15" s="16"/>
      <c r="C15" s="36">
        <f>SUM(B15)</f>
        <v>0</v>
      </c>
      <c r="D15" s="20"/>
      <c r="E15" s="21"/>
    </row>
    <row r="16" spans="1:7" s="21" customFormat="1">
      <c r="A16" s="22" t="s">
        <v>14</v>
      </c>
      <c r="B16" s="16"/>
      <c r="C16" s="38">
        <f>SUM(C10:C15)</f>
        <v>2673884</v>
      </c>
    </row>
    <row r="17" spans="1:6" s="21" customFormat="1">
      <c r="A17" s="19"/>
      <c r="B17" s="16"/>
      <c r="C17" s="36"/>
    </row>
    <row r="18" spans="1:6">
      <c r="A18" s="13" t="s">
        <v>15</v>
      </c>
      <c r="B18" s="16">
        <v>1461570</v>
      </c>
      <c r="C18" s="36">
        <f>SUM(B18)</f>
        <v>1461570</v>
      </c>
      <c r="E18" s="4" t="s">
        <v>16</v>
      </c>
    </row>
    <row r="19" spans="1:6">
      <c r="A19" s="13" t="s">
        <v>17</v>
      </c>
      <c r="B19" s="35">
        <v>1348792</v>
      </c>
      <c r="C19" s="17">
        <f>SUM(B19)</f>
        <v>1348792</v>
      </c>
      <c r="E19" s="4" t="s">
        <v>12</v>
      </c>
    </row>
    <row r="20" spans="1:6" s="21" customFormat="1" ht="28.5">
      <c r="A20" s="22" t="s">
        <v>18</v>
      </c>
      <c r="B20" s="24"/>
      <c r="C20" s="23">
        <f>SUM(C17:C19)</f>
        <v>2810362</v>
      </c>
    </row>
    <row r="21" spans="1:6">
      <c r="A21" s="13"/>
      <c r="B21" s="14"/>
      <c r="C21" s="15"/>
    </row>
    <row r="22" spans="1:6" s="26" customFormat="1">
      <c r="A22" s="10" t="s">
        <v>19</v>
      </c>
      <c r="B22" s="11"/>
      <c r="C22" s="25">
        <f>C8+C16-C20</f>
        <v>-106327.04000000004</v>
      </c>
    </row>
    <row r="23" spans="1:6">
      <c r="A23" s="10" t="s">
        <v>20</v>
      </c>
      <c r="B23" s="11"/>
      <c r="C23" s="12">
        <f>1671880-C19+C14</f>
        <v>1656235</v>
      </c>
      <c r="F23" s="4">
        <v>1671880354.3</v>
      </c>
    </row>
    <row r="24" spans="1:6" ht="27" customHeight="1"/>
    <row r="25" spans="1:6" ht="13.5" customHeight="1">
      <c r="A25" s="28" t="s">
        <v>21</v>
      </c>
    </row>
    <row r="26" spans="1:6">
      <c r="A26" s="28" t="s">
        <v>22</v>
      </c>
      <c r="B26" s="29"/>
      <c r="C26" s="30"/>
    </row>
    <row r="27" spans="1:6">
      <c r="A27" s="28" t="s">
        <v>23</v>
      </c>
      <c r="B27" s="29"/>
      <c r="C27" s="30"/>
    </row>
    <row r="28" spans="1:6">
      <c r="A28" s="28" t="s">
        <v>30</v>
      </c>
      <c r="B28" s="29"/>
      <c r="C28" s="30"/>
    </row>
    <row r="29" spans="1:6">
      <c r="A29" s="28" t="s">
        <v>24</v>
      </c>
      <c r="B29" s="29"/>
      <c r="C29" s="30"/>
    </row>
    <row r="30" spans="1:6">
      <c r="A30" s="28" t="s">
        <v>25</v>
      </c>
      <c r="B30" s="31"/>
      <c r="C30" s="32" t="s">
        <v>29</v>
      </c>
    </row>
    <row r="31" spans="1:6">
      <c r="A31" s="28"/>
      <c r="B31" s="33"/>
      <c r="C31" s="34"/>
    </row>
    <row r="32" spans="1:6" ht="15" customHeight="1">
      <c r="A32" s="28"/>
      <c r="B32" s="29"/>
      <c r="C32" s="32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31.01</vt:lpstr>
      <vt:lpstr>'31.01'!Область_печати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2019-05-20T14:05:46Z</cp:lastPrinted>
  <dcterms:created xsi:type="dcterms:W3CDTF">2019-02-22T10:51:35Z</dcterms:created>
  <dcterms:modified xsi:type="dcterms:W3CDTF">2019-05-20T14:06:04Z</dcterms:modified>
</cp:coreProperties>
</file>